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76" i="1"/>
  <c r="D76"/>
  <c r="E74"/>
  <c r="D74"/>
  <c r="E72"/>
  <c r="D72"/>
  <c r="E70"/>
  <c r="D70"/>
  <c r="E68"/>
  <c r="D68"/>
  <c r="E66"/>
  <c r="D66"/>
  <c r="E64"/>
  <c r="D64"/>
  <c r="E61"/>
  <c r="D61"/>
  <c r="E59"/>
  <c r="D59"/>
  <c r="E55"/>
  <c r="D55"/>
  <c r="E53"/>
  <c r="D53"/>
  <c r="E49"/>
  <c r="D49"/>
  <c r="E42"/>
  <c r="E43"/>
  <c r="E44"/>
  <c r="D42"/>
  <c r="D43"/>
  <c r="D44"/>
  <c r="E46"/>
  <c r="D46"/>
  <c r="E38"/>
  <c r="D38"/>
  <c r="D29" s="1"/>
  <c r="D21" s="1"/>
  <c r="E36"/>
  <c r="D36"/>
  <c r="E34"/>
  <c r="D34"/>
  <c r="E32"/>
  <c r="D32"/>
  <c r="E30"/>
  <c r="D30"/>
  <c r="E27"/>
  <c r="D27"/>
  <c r="E22"/>
  <c r="D22"/>
  <c r="E25"/>
  <c r="D25"/>
  <c r="E23"/>
  <c r="D23"/>
  <c r="E17"/>
  <c r="E18"/>
  <c r="E19"/>
  <c r="D17"/>
  <c r="D18"/>
  <c r="D19"/>
  <c r="E8"/>
  <c r="D8"/>
  <c r="E15"/>
  <c r="D15"/>
  <c r="E12"/>
  <c r="E13"/>
  <c r="D12"/>
  <c r="D13"/>
  <c r="E10"/>
  <c r="E9"/>
  <c r="D9"/>
  <c r="D10"/>
  <c r="E29" l="1"/>
  <c r="E21" s="1"/>
  <c r="E48"/>
  <c r="D48"/>
  <c r="D78" s="1"/>
  <c r="D80" s="1"/>
  <c r="E78" l="1"/>
  <c r="E79" s="1"/>
  <c r="E80" s="1"/>
</calcChain>
</file>

<file path=xl/sharedStrings.xml><?xml version="1.0" encoding="utf-8"?>
<sst xmlns="http://schemas.openxmlformats.org/spreadsheetml/2006/main" count="119" uniqueCount="92">
  <si>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2016 и 2017 годов</t>
  </si>
  <si>
    <t>Наименование</t>
  </si>
  <si>
    <t>Код классификации</t>
  </si>
  <si>
    <t>Вид расходов</t>
  </si>
  <si>
    <t>2016 год (руб.)</t>
  </si>
  <si>
    <t>2017 год (руб.)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</si>
  <si>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</si>
  <si>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02.0.0000</t>
  </si>
  <si>
    <t>Муниципальная целевая программа "Обеспечение первичных мер противопожарной безопасности на территории городского поселения Мышкин»</t>
  </si>
  <si>
    <t>02.1.0000</t>
  </si>
  <si>
    <t>Обеспечение мер первичной пожарной безопасности на территории городского поселения Мышки</t>
  </si>
  <si>
    <t>02.1.1106</t>
  </si>
  <si>
    <t>Закупка товаров, работ, услуг для государственных (муниципальных) нужд</t>
  </si>
  <si>
    <t>Муниципальная целевая программа "Обеспечение безопасности граждан  на водных объектах городского поселения Мышкин на 2014-2017годы"</t>
  </si>
  <si>
    <t>02.2.0000</t>
  </si>
  <si>
    <t>Мероприятия по  обеспечению безопасности граждан на водных объектах</t>
  </si>
  <si>
    <t>02.2.1107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</si>
  <si>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</si>
  <si>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02.3.1108</t>
  </si>
  <si>
    <t>Муниципальная программа «Экономическое развитие и развитие потребительского рынка»</t>
  </si>
  <si>
    <t>03.0.0000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</si>
  <si>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</si>
  <si>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03.1.0000</t>
  </si>
  <si>
    <t>Организационное обеспечение малого предпринимательства</t>
  </si>
  <si>
    <t>03.1.1110</t>
  </si>
  <si>
    <t>Муниципальная программа «Жилищно-коммунальное хозяйство городского поселения Мышкин»</t>
  </si>
  <si>
    <t>04.0.0000</t>
  </si>
  <si>
    <t>Мероприятия по содержанию и ремонту муниципального жилищного фонда</t>
  </si>
  <si>
    <t>04.1.0000</t>
  </si>
  <si>
    <t>Взносы  на обеспечение мероприятий по капитальному ремонту многоквартирных домов за муниципальный жилищный фонд</t>
  </si>
  <si>
    <t>04.1.1111</t>
  </si>
  <si>
    <t>Иные бюджетные ассигнования</t>
  </si>
  <si>
    <t>Обеспечение мероприятий по ремонту муниципального жилищного фонда</t>
  </si>
  <si>
    <t>04.1.1112</t>
  </si>
  <si>
    <t>Субсидия на возмещение льгот по бане</t>
  </si>
  <si>
    <t>04.2.1114</t>
  </si>
  <si>
    <t>Муниципальная целевая программа «Благоустройство городского поселения Мышкин на 2014-2017 годы»</t>
  </si>
  <si>
    <t>04.5.0000</t>
  </si>
  <si>
    <t>Организация и содержание уличного освещения</t>
  </si>
  <si>
    <t>04.5.1117</t>
  </si>
  <si>
    <t>Организация и содержание объектов озеленения</t>
  </si>
  <si>
    <t>04.5.1118</t>
  </si>
  <si>
    <t>Организация и содержание мест захоронения</t>
  </si>
  <si>
    <t>04.5.1119</t>
  </si>
  <si>
    <t>Организация и содержание прочих объектов благоустройства</t>
  </si>
  <si>
    <t>04.5.1120</t>
  </si>
  <si>
    <t>Обеспечение деятельности подведомственных учреждений</t>
  </si>
  <si>
    <t>04.5.1121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</si>
  <si>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</si>
  <si>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программа «Развитие дорожного хозяйства и транспорта в городском поселении Мышкин»</t>
  </si>
  <si>
    <t>06.0.0000</t>
  </si>
  <si>
    <t>Муниципальная целевая программа «Развитие сети автомобильных дорог  городского поселения Мышкин»</t>
  </si>
  <si>
    <t>06.1.0000</t>
  </si>
  <si>
    <t>Содержание автомобильных дорог</t>
  </si>
  <si>
    <t>06.1.1132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</si>
  <si>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</si>
  <si>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06.2.1136</t>
  </si>
  <si>
    <t>Непрограммные расходы</t>
  </si>
  <si>
    <t>20.0.0000</t>
  </si>
  <si>
    <t>Осуществление первичного воинского учета</t>
  </si>
  <si>
    <t>20.0.5118</t>
  </si>
  <si>
    <t>Глава муниципального образования</t>
  </si>
  <si>
    <t>20.0.1157</t>
  </si>
  <si>
    <t>Центральный аппарат</t>
  </si>
  <si>
    <t>20.0.1158</t>
  </si>
  <si>
    <t>Резервный фонд</t>
  </si>
  <si>
    <t>20 0.1161</t>
  </si>
  <si>
    <t>Другие общегосударственные вопросы</t>
  </si>
  <si>
    <t>20.0.1162</t>
  </si>
  <si>
    <t>Государственная поддержка неработающих пенсионеров</t>
  </si>
  <si>
    <t>20.0.1164</t>
  </si>
  <si>
    <t>Социальное обеспечение и иные выплаты населению</t>
  </si>
  <si>
    <t>Иные социальные выплаты</t>
  </si>
  <si>
    <t>20.0.1165</t>
  </si>
  <si>
    <t>Процентные платежи по государственному (муниципальному) долгу</t>
  </si>
  <si>
    <t>20.0.1166</t>
  </si>
  <si>
    <t>Обслуживание  государственного (муниципального) долга</t>
  </si>
  <si>
    <t>Мероприятия по организации библиотечного обслуживания населения</t>
  </si>
  <si>
    <t>20.0.1168</t>
  </si>
  <si>
    <t>Мероприятия по созданию условий для организации досуга и обеспечения жителей поселения услугами организаций культуры</t>
  </si>
  <si>
    <t>20.0.1169</t>
  </si>
  <si>
    <t>Мероприятия по обеспечению условий для развития на территории поселения физической культуры и массового спорта,  организации проведения официальных физкультурно-оздоровительных и спортивных мероприятий поселения</t>
  </si>
  <si>
    <t>20.0.1170</t>
  </si>
  <si>
    <t>Организация и осуществление мероприятий по работе с детьми и молодежью в поселении</t>
  </si>
  <si>
    <t>20.0.1171</t>
  </si>
  <si>
    <t>Итого</t>
  </si>
  <si>
    <t>Условно утвержденные расходы</t>
  </si>
  <si>
    <t>Всего</t>
  </si>
  <si>
    <t>Приложение 5</t>
  </si>
  <si>
    <t>к решению Муниципального Совета</t>
  </si>
  <si>
    <t>городского поселения Мышкин</t>
  </si>
  <si>
    <t>от 18 декабря 2014 г. № 11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</si>
</sst>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G8" sqref="G8"/>
    </sheetView>
  </sheetViews>
  <sheetFormatPr defaultRowHeight="15"/>
  <cols>
    <col min="1" max="1" width="38.5703125" customWidth="1"/>
    <col min="2" max="2" width="13.5703125" customWidth="1"/>
    <col min="3" max="3" width="8.28515625" customWidth="1"/>
    <col min="4" max="4" width="10.28515625" customWidth="1"/>
    <col min="5" max="5" width="11.5703125" customWidth="1"/>
  </cols>
  <sheetData>
    <row r="1" spans="1:5">
      <c r="E1" s="16" t="s">
        <v>88</v>
      </c>
    </row>
    <row r="2" spans="1:5">
      <c r="C2" s="20" t="s">
        <v>89</v>
      </c>
      <c r="D2" s="21"/>
      <c r="E2" s="21"/>
    </row>
    <row r="3" spans="1:5">
      <c r="C3" s="22" t="s">
        <v>90</v>
      </c>
      <c r="D3" s="21"/>
      <c r="E3" s="21"/>
    </row>
    <row r="4" spans="1:5">
      <c r="C4" s="22" t="s">
        <v>91</v>
      </c>
      <c r="D4" s="21"/>
      <c r="E4" s="21"/>
    </row>
    <row r="5" spans="1:5" ht="68.25" customHeight="1">
      <c r="A5" s="18" t="s">
        <v>0</v>
      </c>
      <c r="B5" s="19"/>
      <c r="C5" s="19"/>
      <c r="D5" s="19"/>
      <c r="E5" s="19"/>
    </row>
    <row r="6" spans="1:5" ht="15" customHeight="1">
      <c r="A6" s="29" t="s">
        <v>1</v>
      </c>
      <c r="B6" s="29" t="s">
        <v>2</v>
      </c>
      <c r="C6" s="29" t="s">
        <v>3</v>
      </c>
      <c r="D6" s="29" t="s">
        <v>4</v>
      </c>
      <c r="E6" s="29" t="s">
        <v>5</v>
      </c>
    </row>
    <row r="7" spans="1:5">
      <c r="A7" s="30"/>
      <c r="B7" s="31"/>
      <c r="C7" s="31"/>
      <c r="D7" s="31"/>
      <c r="E7" s="31"/>
    </row>
    <row r="8" spans="1:5" ht="77.25" thickBot="1">
      <c r="A8" s="1" t="s">
        <v>6</v>
      </c>
      <c r="B8" s="2" t="s">
        <v>7</v>
      </c>
      <c r="C8" s="2"/>
      <c r="D8" s="3">
        <f>D9+D12+D15</f>
        <v>320000</v>
      </c>
      <c r="E8" s="3">
        <f>E9+E12+E15</f>
        <v>320000</v>
      </c>
    </row>
    <row r="9" spans="1:5" ht="64.5" thickBot="1">
      <c r="A9" s="4" t="s">
        <v>8</v>
      </c>
      <c r="B9" s="5" t="s">
        <v>9</v>
      </c>
      <c r="C9" s="5"/>
      <c r="D9" s="6">
        <f>D10</f>
        <v>200000</v>
      </c>
      <c r="E9" s="6">
        <f>E10</f>
        <v>200000</v>
      </c>
    </row>
    <row r="10" spans="1:5" ht="39" thickBot="1">
      <c r="A10" s="7" t="s">
        <v>10</v>
      </c>
      <c r="B10" s="8" t="s">
        <v>11</v>
      </c>
      <c r="C10" s="8"/>
      <c r="D10" s="6">
        <f>D11</f>
        <v>200000</v>
      </c>
      <c r="E10" s="6">
        <f>E11</f>
        <v>200000</v>
      </c>
    </row>
    <row r="11" spans="1:5" ht="26.25" thickBot="1">
      <c r="A11" s="9" t="s">
        <v>12</v>
      </c>
      <c r="B11" s="8"/>
      <c r="C11" s="8">
        <v>200</v>
      </c>
      <c r="D11" s="6">
        <v>200000</v>
      </c>
      <c r="E11" s="6">
        <v>200000</v>
      </c>
    </row>
    <row r="12" spans="1:5" ht="51.75" thickBot="1">
      <c r="A12" s="10" t="s">
        <v>13</v>
      </c>
      <c r="B12" s="5" t="s">
        <v>14</v>
      </c>
      <c r="C12" s="5"/>
      <c r="D12" s="6">
        <f>D13</f>
        <v>100000</v>
      </c>
      <c r="E12" s="6">
        <f>E13</f>
        <v>100000</v>
      </c>
    </row>
    <row r="13" spans="1:5" ht="26.25" thickBot="1">
      <c r="A13" s="7" t="s">
        <v>15</v>
      </c>
      <c r="B13" s="8" t="s">
        <v>16</v>
      </c>
      <c r="C13" s="8"/>
      <c r="D13" s="6">
        <f>D14</f>
        <v>100000</v>
      </c>
      <c r="E13" s="6">
        <f>E14</f>
        <v>100000</v>
      </c>
    </row>
    <row r="14" spans="1:5" ht="26.25" thickBot="1">
      <c r="A14" s="9" t="s">
        <v>12</v>
      </c>
      <c r="B14" s="8"/>
      <c r="C14" s="8">
        <v>200</v>
      </c>
      <c r="D14" s="6">
        <v>100000</v>
      </c>
      <c r="E14" s="6">
        <v>100000</v>
      </c>
    </row>
    <row r="15" spans="1:5" ht="51.75" thickBot="1">
      <c r="A15" s="4" t="s">
        <v>17</v>
      </c>
      <c r="B15" s="5" t="s">
        <v>18</v>
      </c>
      <c r="C15" s="5"/>
      <c r="D15" s="6">
        <f>D16</f>
        <v>20000</v>
      </c>
      <c r="E15" s="6">
        <f>E16</f>
        <v>20000</v>
      </c>
    </row>
    <row r="16" spans="1:5" ht="26.25" thickBot="1">
      <c r="A16" s="9" t="s">
        <v>12</v>
      </c>
      <c r="B16" s="2"/>
      <c r="C16" s="8">
        <v>200</v>
      </c>
      <c r="D16" s="6">
        <v>20000</v>
      </c>
      <c r="E16" s="6">
        <v>20000</v>
      </c>
    </row>
    <row r="17" spans="1:8" ht="39" thickBot="1">
      <c r="A17" s="11" t="s">
        <v>19</v>
      </c>
      <c r="B17" s="2" t="s">
        <v>20</v>
      </c>
      <c r="C17" s="2"/>
      <c r="D17" s="3">
        <f t="shared" ref="D17:E19" si="0">D18</f>
        <v>10000</v>
      </c>
      <c r="E17" s="3">
        <f t="shared" si="0"/>
        <v>10000</v>
      </c>
    </row>
    <row r="18" spans="1:8" ht="51.75" thickBot="1">
      <c r="A18" s="12" t="s">
        <v>21</v>
      </c>
      <c r="B18" s="5" t="s">
        <v>22</v>
      </c>
      <c r="C18" s="5"/>
      <c r="D18" s="6">
        <f t="shared" si="0"/>
        <v>10000</v>
      </c>
      <c r="E18" s="6">
        <f t="shared" si="0"/>
        <v>10000</v>
      </c>
    </row>
    <row r="19" spans="1:8" ht="26.25" thickBot="1">
      <c r="A19" s="9" t="s">
        <v>23</v>
      </c>
      <c r="B19" s="8" t="s">
        <v>24</v>
      </c>
      <c r="C19" s="8"/>
      <c r="D19" s="6">
        <f t="shared" si="0"/>
        <v>10000</v>
      </c>
      <c r="E19" s="6">
        <f t="shared" si="0"/>
        <v>10000</v>
      </c>
    </row>
    <row r="20" spans="1:8" ht="26.25" thickBot="1">
      <c r="A20" s="9" t="s">
        <v>12</v>
      </c>
      <c r="B20" s="2"/>
      <c r="C20" s="8">
        <v>200</v>
      </c>
      <c r="D20" s="6">
        <v>10000</v>
      </c>
      <c r="E20" s="6">
        <v>10000</v>
      </c>
    </row>
    <row r="21" spans="1:8" ht="39" thickBot="1">
      <c r="A21" s="11" t="s">
        <v>25</v>
      </c>
      <c r="B21" s="2" t="s">
        <v>26</v>
      </c>
      <c r="C21" s="2"/>
      <c r="D21" s="3">
        <f>D22+D27+D29</f>
        <v>7835000</v>
      </c>
      <c r="E21" s="3">
        <f>E22+E27+E29</f>
        <v>8031000</v>
      </c>
    </row>
    <row r="22" spans="1:8" ht="26.25" thickBot="1">
      <c r="A22" s="12" t="s">
        <v>27</v>
      </c>
      <c r="B22" s="5" t="s">
        <v>28</v>
      </c>
      <c r="C22" s="5"/>
      <c r="D22" s="13">
        <f>D23+D25</f>
        <v>250000</v>
      </c>
      <c r="E22" s="13">
        <f>E23+E25</f>
        <v>250000</v>
      </c>
    </row>
    <row r="23" spans="1:8" ht="39" thickBot="1">
      <c r="A23" s="9" t="s">
        <v>29</v>
      </c>
      <c r="B23" s="8" t="s">
        <v>30</v>
      </c>
      <c r="C23" s="8"/>
      <c r="D23" s="6">
        <f>D24</f>
        <v>200000</v>
      </c>
      <c r="E23" s="6">
        <f>E24</f>
        <v>200000</v>
      </c>
    </row>
    <row r="24" spans="1:8" ht="15.75" thickBot="1">
      <c r="A24" s="9" t="s">
        <v>31</v>
      </c>
      <c r="B24" s="2"/>
      <c r="C24" s="8">
        <v>800</v>
      </c>
      <c r="D24" s="6">
        <v>200000</v>
      </c>
      <c r="E24" s="6">
        <v>200000</v>
      </c>
      <c r="H24" s="17"/>
    </row>
    <row r="25" spans="1:8" ht="26.25" thickBot="1">
      <c r="A25" s="9" t="s">
        <v>32</v>
      </c>
      <c r="B25" s="8" t="s">
        <v>33</v>
      </c>
      <c r="C25" s="8"/>
      <c r="D25" s="6">
        <f>D26</f>
        <v>50000</v>
      </c>
      <c r="E25" s="6">
        <f>E26</f>
        <v>50000</v>
      </c>
    </row>
    <row r="26" spans="1:8" ht="26.25" thickBot="1">
      <c r="A26" s="9" t="s">
        <v>12</v>
      </c>
      <c r="B26" s="2"/>
      <c r="C26" s="8">
        <v>200</v>
      </c>
      <c r="D26" s="6">
        <v>50000</v>
      </c>
      <c r="E26" s="6">
        <v>50000</v>
      </c>
    </row>
    <row r="27" spans="1:8" ht="15.75" thickBot="1">
      <c r="A27" s="12" t="s">
        <v>34</v>
      </c>
      <c r="B27" s="5" t="s">
        <v>35</v>
      </c>
      <c r="C27" s="5"/>
      <c r="D27" s="6">
        <f>D28</f>
        <v>500000</v>
      </c>
      <c r="E27" s="6">
        <f>E28</f>
        <v>500000</v>
      </c>
    </row>
    <row r="28" spans="1:8" ht="15.75" thickBot="1">
      <c r="A28" s="9" t="s">
        <v>31</v>
      </c>
      <c r="B28" s="2"/>
      <c r="C28" s="8">
        <v>800</v>
      </c>
      <c r="D28" s="6">
        <v>500000</v>
      </c>
      <c r="E28" s="6">
        <v>500000</v>
      </c>
    </row>
    <row r="29" spans="1:8" ht="39" thickBot="1">
      <c r="A29" s="12" t="s">
        <v>36</v>
      </c>
      <c r="B29" s="5" t="s">
        <v>37</v>
      </c>
      <c r="C29" s="5"/>
      <c r="D29" s="13">
        <f>D30+D32+D34+D36+D38</f>
        <v>7085000</v>
      </c>
      <c r="E29" s="13">
        <f>E30+E32+E34+E36+E38</f>
        <v>7281000</v>
      </c>
    </row>
    <row r="30" spans="1:8" ht="26.25" thickBot="1">
      <c r="A30" s="9" t="s">
        <v>38</v>
      </c>
      <c r="B30" s="8" t="s">
        <v>39</v>
      </c>
      <c r="C30" s="8"/>
      <c r="D30" s="6">
        <f>D31</f>
        <v>2000000</v>
      </c>
      <c r="E30" s="6">
        <f>E31</f>
        <v>2100000</v>
      </c>
    </row>
    <row r="31" spans="1:8" ht="26.25" thickBot="1">
      <c r="A31" s="9" t="s">
        <v>12</v>
      </c>
      <c r="B31" s="2"/>
      <c r="C31" s="8">
        <v>200</v>
      </c>
      <c r="D31" s="6">
        <v>2000000</v>
      </c>
      <c r="E31" s="6">
        <v>2100000</v>
      </c>
    </row>
    <row r="32" spans="1:8" ht="26.25" thickBot="1">
      <c r="A32" s="9" t="s">
        <v>40</v>
      </c>
      <c r="B32" s="8" t="s">
        <v>41</v>
      </c>
      <c r="C32" s="8"/>
      <c r="D32" s="6">
        <f>D33</f>
        <v>400000</v>
      </c>
      <c r="E32" s="6">
        <f>E33</f>
        <v>380000</v>
      </c>
    </row>
    <row r="33" spans="1:5" ht="26.25" thickBot="1">
      <c r="A33" s="9" t="s">
        <v>12</v>
      </c>
      <c r="B33" s="2"/>
      <c r="C33" s="8">
        <v>200</v>
      </c>
      <c r="D33" s="6">
        <v>400000</v>
      </c>
      <c r="E33" s="6">
        <v>380000</v>
      </c>
    </row>
    <row r="34" spans="1:5" ht="15.75" thickBot="1">
      <c r="A34" s="9" t="s">
        <v>42</v>
      </c>
      <c r="B34" s="8" t="s">
        <v>43</v>
      </c>
      <c r="C34" s="8"/>
      <c r="D34" s="6">
        <f>D35</f>
        <v>180000</v>
      </c>
      <c r="E34" s="6">
        <f>E35</f>
        <v>180000</v>
      </c>
    </row>
    <row r="35" spans="1:5" ht="26.25" thickBot="1">
      <c r="A35" s="9" t="s">
        <v>12</v>
      </c>
      <c r="B35" s="2"/>
      <c r="C35" s="8">
        <v>200</v>
      </c>
      <c r="D35" s="6">
        <v>180000</v>
      </c>
      <c r="E35" s="6">
        <v>180000</v>
      </c>
    </row>
    <row r="36" spans="1:5" ht="26.25" thickBot="1">
      <c r="A36" s="9" t="s">
        <v>44</v>
      </c>
      <c r="B36" s="8" t="s">
        <v>45</v>
      </c>
      <c r="C36" s="8"/>
      <c r="D36" s="6">
        <f>D37</f>
        <v>3000000</v>
      </c>
      <c r="E36" s="6">
        <f>E37</f>
        <v>3000000</v>
      </c>
    </row>
    <row r="37" spans="1:5" ht="26.25" thickBot="1">
      <c r="A37" s="9" t="s">
        <v>12</v>
      </c>
      <c r="B37" s="2"/>
      <c r="C37" s="8">
        <v>200</v>
      </c>
      <c r="D37" s="6">
        <v>3000000</v>
      </c>
      <c r="E37" s="6">
        <v>3000000</v>
      </c>
    </row>
    <row r="38" spans="1:5" ht="26.25" thickBot="1">
      <c r="A38" s="9" t="s">
        <v>46</v>
      </c>
      <c r="B38" s="8" t="s">
        <v>47</v>
      </c>
      <c r="C38" s="8"/>
      <c r="D38" s="6">
        <f>D39+D40+D41</f>
        <v>1505000</v>
      </c>
      <c r="E38" s="6">
        <f>E39+E40+E41</f>
        <v>1621000</v>
      </c>
    </row>
    <row r="39" spans="1:5" ht="77.25" thickBot="1">
      <c r="A39" s="9" t="s">
        <v>48</v>
      </c>
      <c r="B39" s="2"/>
      <c r="C39" s="8">
        <v>100</v>
      </c>
      <c r="D39" s="6">
        <v>1380000</v>
      </c>
      <c r="E39" s="6">
        <v>1496000</v>
      </c>
    </row>
    <row r="40" spans="1:5" ht="26.25" thickBot="1">
      <c r="A40" s="9" t="s">
        <v>12</v>
      </c>
      <c r="B40" s="2"/>
      <c r="C40" s="8">
        <v>200</v>
      </c>
      <c r="D40" s="6">
        <v>120000</v>
      </c>
      <c r="E40" s="6">
        <v>120000</v>
      </c>
    </row>
    <row r="41" spans="1:5" ht="15.75" thickBot="1">
      <c r="A41" s="9" t="s">
        <v>31</v>
      </c>
      <c r="B41" s="2"/>
      <c r="C41" s="8">
        <v>800</v>
      </c>
      <c r="D41" s="6">
        <v>5000</v>
      </c>
      <c r="E41" s="6">
        <v>5000</v>
      </c>
    </row>
    <row r="42" spans="1:5" ht="39" thickBot="1">
      <c r="A42" s="11" t="s">
        <v>49</v>
      </c>
      <c r="B42" s="2" t="s">
        <v>50</v>
      </c>
      <c r="C42" s="8"/>
      <c r="D42" s="3">
        <f>D43+D46</f>
        <v>1450000</v>
      </c>
      <c r="E42" s="3">
        <f>E43+E46</f>
        <v>1450000</v>
      </c>
    </row>
    <row r="43" spans="1:5" ht="39" thickBot="1">
      <c r="A43" s="12" t="s">
        <v>51</v>
      </c>
      <c r="B43" s="14" t="s">
        <v>52</v>
      </c>
      <c r="C43" s="5"/>
      <c r="D43" s="13">
        <f>D44</f>
        <v>1400000</v>
      </c>
      <c r="E43" s="13">
        <f>E44</f>
        <v>1400000</v>
      </c>
    </row>
    <row r="44" spans="1:5" ht="15.75" thickBot="1">
      <c r="A44" s="9" t="s">
        <v>53</v>
      </c>
      <c r="B44" s="8" t="s">
        <v>54</v>
      </c>
      <c r="C44" s="8"/>
      <c r="D44" s="6">
        <f>D45</f>
        <v>1400000</v>
      </c>
      <c r="E44" s="6">
        <f>E45</f>
        <v>1400000</v>
      </c>
    </row>
    <row r="45" spans="1:5" ht="26.25" thickBot="1">
      <c r="A45" s="9" t="s">
        <v>12</v>
      </c>
      <c r="B45" s="8"/>
      <c r="C45" s="8">
        <v>200</v>
      </c>
      <c r="D45" s="6">
        <v>1400000</v>
      </c>
      <c r="E45" s="6">
        <v>1400000</v>
      </c>
    </row>
    <row r="46" spans="1:5" ht="64.5" thickBot="1">
      <c r="A46" s="12" t="s">
        <v>55</v>
      </c>
      <c r="B46" s="5" t="s">
        <v>56</v>
      </c>
      <c r="C46" s="5"/>
      <c r="D46" s="13">
        <f>D47</f>
        <v>50000</v>
      </c>
      <c r="E46" s="13">
        <f>E47</f>
        <v>50000</v>
      </c>
    </row>
    <row r="47" spans="1:5" ht="15.75" thickBot="1">
      <c r="A47" s="9" t="s">
        <v>31</v>
      </c>
      <c r="B47" s="2"/>
      <c r="C47" s="8">
        <v>800</v>
      </c>
      <c r="D47" s="6">
        <v>50000</v>
      </c>
      <c r="E47" s="6">
        <v>50000</v>
      </c>
    </row>
    <row r="48" spans="1:5" ht="15.75" thickBot="1">
      <c r="A48" s="11" t="s">
        <v>57</v>
      </c>
      <c r="B48" s="2" t="s">
        <v>58</v>
      </c>
      <c r="C48" s="2"/>
      <c r="D48" s="3">
        <f>D49+D53+D55+D59+D61+D64+D66+D68+D70+D72+D74+D76</f>
        <v>6982620</v>
      </c>
      <c r="E48" s="3">
        <f>E49+E53+E55+E59+E61+E64+E66+E68+E70+E72+E74+E76</f>
        <v>6920905</v>
      </c>
    </row>
    <row r="49" spans="1:5" ht="15.75" thickBot="1">
      <c r="A49" s="9" t="s">
        <v>59</v>
      </c>
      <c r="B49" s="8" t="s">
        <v>60</v>
      </c>
      <c r="C49" s="8"/>
      <c r="D49" s="6">
        <f>D50+D51</f>
        <v>184860</v>
      </c>
      <c r="E49" s="6">
        <f>E50+E51</f>
        <v>174500</v>
      </c>
    </row>
    <row r="50" spans="1:5" ht="77.25" thickBot="1">
      <c r="A50" s="9" t="s">
        <v>48</v>
      </c>
      <c r="B50" s="2"/>
      <c r="C50" s="8">
        <v>100</v>
      </c>
      <c r="D50" s="6">
        <v>175860</v>
      </c>
      <c r="E50" s="6">
        <v>165500</v>
      </c>
    </row>
    <row r="51" spans="1:5">
      <c r="A51" s="23" t="s">
        <v>12</v>
      </c>
      <c r="B51" s="25"/>
      <c r="C51" s="25">
        <v>200</v>
      </c>
      <c r="D51" s="27">
        <v>9000</v>
      </c>
      <c r="E51" s="27">
        <v>9000</v>
      </c>
    </row>
    <row r="52" spans="1:5" ht="15.75" thickBot="1">
      <c r="A52" s="24"/>
      <c r="B52" s="26"/>
      <c r="C52" s="26"/>
      <c r="D52" s="28"/>
      <c r="E52" s="28"/>
    </row>
    <row r="53" spans="1:5" ht="15.75" thickBot="1">
      <c r="A53" s="9" t="s">
        <v>61</v>
      </c>
      <c r="B53" s="8" t="s">
        <v>62</v>
      </c>
      <c r="C53" s="8"/>
      <c r="D53" s="6">
        <f>D54</f>
        <v>840000</v>
      </c>
      <c r="E53" s="6">
        <f>E54</f>
        <v>840000</v>
      </c>
    </row>
    <row r="54" spans="1:5" ht="77.25" thickBot="1">
      <c r="A54" s="9" t="s">
        <v>48</v>
      </c>
      <c r="B54" s="2"/>
      <c r="C54" s="8">
        <v>100</v>
      </c>
      <c r="D54" s="6">
        <v>840000</v>
      </c>
      <c r="E54" s="6">
        <v>840000</v>
      </c>
    </row>
    <row r="55" spans="1:5" ht="15.75" thickBot="1">
      <c r="A55" s="9" t="s">
        <v>63</v>
      </c>
      <c r="B55" s="8" t="s">
        <v>64</v>
      </c>
      <c r="C55" s="8"/>
      <c r="D55" s="6">
        <f>D56+D57+D58</f>
        <v>3989960</v>
      </c>
      <c r="E55" s="6">
        <f>E56+E57+E58</f>
        <v>3960000</v>
      </c>
    </row>
    <row r="56" spans="1:5" ht="77.25" thickBot="1">
      <c r="A56" s="9" t="s">
        <v>48</v>
      </c>
      <c r="B56" s="2"/>
      <c r="C56" s="8">
        <v>100</v>
      </c>
      <c r="D56" s="6">
        <v>3400000</v>
      </c>
      <c r="E56" s="6">
        <v>3500000</v>
      </c>
    </row>
    <row r="57" spans="1:5" ht="26.25" thickBot="1">
      <c r="A57" s="9" t="s">
        <v>12</v>
      </c>
      <c r="B57" s="8"/>
      <c r="C57" s="8">
        <v>200</v>
      </c>
      <c r="D57" s="6">
        <v>559960</v>
      </c>
      <c r="E57" s="6">
        <v>430000</v>
      </c>
    </row>
    <row r="58" spans="1:5" ht="15.75" thickBot="1">
      <c r="A58" s="9" t="s">
        <v>31</v>
      </c>
      <c r="B58" s="2"/>
      <c r="C58" s="8">
        <v>800</v>
      </c>
      <c r="D58" s="6">
        <v>30000</v>
      </c>
      <c r="E58" s="6">
        <v>30000</v>
      </c>
    </row>
    <row r="59" spans="1:5" ht="15.75" thickBot="1">
      <c r="A59" s="9" t="s">
        <v>65</v>
      </c>
      <c r="B59" s="8" t="s">
        <v>66</v>
      </c>
      <c r="C59" s="8"/>
      <c r="D59" s="6">
        <f>D60</f>
        <v>20000</v>
      </c>
      <c r="E59" s="6">
        <f>E60</f>
        <v>20000</v>
      </c>
    </row>
    <row r="60" spans="1:5" ht="15.75" thickBot="1">
      <c r="A60" s="9" t="s">
        <v>31</v>
      </c>
      <c r="B60" s="2"/>
      <c r="C60" s="8">
        <v>800</v>
      </c>
      <c r="D60" s="6">
        <v>20000</v>
      </c>
      <c r="E60" s="6">
        <v>20000</v>
      </c>
    </row>
    <row r="61" spans="1:5" ht="15.75" thickBot="1">
      <c r="A61" s="9" t="s">
        <v>67</v>
      </c>
      <c r="B61" s="8" t="s">
        <v>68</v>
      </c>
      <c r="C61" s="8"/>
      <c r="D61" s="6">
        <f>D62+D63</f>
        <v>1350800</v>
      </c>
      <c r="E61" s="6">
        <f>E62+E63</f>
        <v>1356405</v>
      </c>
    </row>
    <row r="62" spans="1:5" ht="26.25" thickBot="1">
      <c r="A62" s="9" t="s">
        <v>12</v>
      </c>
      <c r="B62" s="8"/>
      <c r="C62" s="8">
        <v>200</v>
      </c>
      <c r="D62" s="6">
        <v>1150800</v>
      </c>
      <c r="E62" s="6">
        <v>1156405</v>
      </c>
    </row>
    <row r="63" spans="1:5" ht="15.75" thickBot="1">
      <c r="A63" s="9" t="s">
        <v>31</v>
      </c>
      <c r="B63" s="2"/>
      <c r="C63" s="8">
        <v>800</v>
      </c>
      <c r="D63" s="6">
        <v>200000</v>
      </c>
      <c r="E63" s="6">
        <v>200000</v>
      </c>
    </row>
    <row r="64" spans="1:5" ht="26.25" thickBot="1">
      <c r="A64" s="9" t="s">
        <v>69</v>
      </c>
      <c r="B64" s="8" t="s">
        <v>70</v>
      </c>
      <c r="C64" s="8"/>
      <c r="D64" s="6">
        <f>D65</f>
        <v>80000</v>
      </c>
      <c r="E64" s="6">
        <f>E65</f>
        <v>80000</v>
      </c>
    </row>
    <row r="65" spans="1:8" ht="26.25" thickBot="1">
      <c r="A65" s="9" t="s">
        <v>71</v>
      </c>
      <c r="B65" s="8"/>
      <c r="C65" s="8">
        <v>300</v>
      </c>
      <c r="D65" s="6">
        <v>80000</v>
      </c>
      <c r="E65" s="6">
        <v>80000</v>
      </c>
    </row>
    <row r="66" spans="1:8" ht="15.75" thickBot="1">
      <c r="A66" s="9" t="s">
        <v>72</v>
      </c>
      <c r="B66" s="8" t="s">
        <v>73</v>
      </c>
      <c r="C66" s="8"/>
      <c r="D66" s="6">
        <f>D67</f>
        <v>10000</v>
      </c>
      <c r="E66" s="6">
        <f>E67</f>
        <v>10000</v>
      </c>
    </row>
    <row r="67" spans="1:8" ht="26.25" thickBot="1">
      <c r="A67" s="9" t="s">
        <v>71</v>
      </c>
      <c r="B67" s="8"/>
      <c r="C67" s="8">
        <v>300</v>
      </c>
      <c r="D67" s="6">
        <v>10000</v>
      </c>
      <c r="E67" s="6">
        <v>10000</v>
      </c>
    </row>
    <row r="68" spans="1:8" ht="26.25" thickBot="1">
      <c r="A68" s="9" t="s">
        <v>74</v>
      </c>
      <c r="B68" s="8" t="s">
        <v>75</v>
      </c>
      <c r="C68" s="8"/>
      <c r="D68" s="6">
        <f>D69</f>
        <v>100000</v>
      </c>
      <c r="E68" s="6">
        <f>E69</f>
        <v>50000</v>
      </c>
    </row>
    <row r="69" spans="1:8" ht="26.25" thickBot="1">
      <c r="A69" s="9" t="s">
        <v>76</v>
      </c>
      <c r="B69" s="8"/>
      <c r="C69" s="8">
        <v>700</v>
      </c>
      <c r="D69" s="6">
        <v>100000</v>
      </c>
      <c r="E69" s="6">
        <v>50000</v>
      </c>
    </row>
    <row r="70" spans="1:8" ht="26.25" thickBot="1">
      <c r="A70" s="7" t="s">
        <v>77</v>
      </c>
      <c r="B70" s="8" t="s">
        <v>78</v>
      </c>
      <c r="C70" s="8"/>
      <c r="D70" s="8">
        <f>D71</f>
        <v>120000</v>
      </c>
      <c r="E70" s="8">
        <f>E71</f>
        <v>130000</v>
      </c>
    </row>
    <row r="71" spans="1:8" ht="26.25" thickBot="1">
      <c r="A71" s="9" t="s">
        <v>12</v>
      </c>
      <c r="B71" s="8"/>
      <c r="C71" s="8">
        <v>200</v>
      </c>
      <c r="D71" s="6">
        <v>120000</v>
      </c>
      <c r="E71" s="6">
        <v>130000</v>
      </c>
    </row>
    <row r="72" spans="1:8" ht="39" thickBot="1">
      <c r="A72" s="7" t="s">
        <v>79</v>
      </c>
      <c r="B72" s="8" t="s">
        <v>80</v>
      </c>
      <c r="C72" s="8"/>
      <c r="D72" s="6">
        <f>D73</f>
        <v>110000</v>
      </c>
      <c r="E72" s="6">
        <f>E73</f>
        <v>110000</v>
      </c>
    </row>
    <row r="73" spans="1:8" ht="26.25" thickBot="1">
      <c r="A73" s="9" t="s">
        <v>12</v>
      </c>
      <c r="B73" s="8"/>
      <c r="C73" s="8">
        <v>200</v>
      </c>
      <c r="D73" s="6">
        <v>110000</v>
      </c>
      <c r="E73" s="6">
        <v>110000</v>
      </c>
    </row>
    <row r="74" spans="1:8" ht="77.25" thickBot="1">
      <c r="A74" s="7" t="s">
        <v>81</v>
      </c>
      <c r="B74" s="8" t="s">
        <v>82</v>
      </c>
      <c r="C74" s="8"/>
      <c r="D74" s="6">
        <f>D75</f>
        <v>90000</v>
      </c>
      <c r="E74" s="6">
        <f>E75</f>
        <v>100000</v>
      </c>
    </row>
    <row r="75" spans="1:8" ht="26.25" thickBot="1">
      <c r="A75" s="9" t="s">
        <v>12</v>
      </c>
      <c r="B75" s="8"/>
      <c r="C75" s="8">
        <v>200</v>
      </c>
      <c r="D75" s="6">
        <v>90000</v>
      </c>
      <c r="E75" s="6">
        <v>100000</v>
      </c>
    </row>
    <row r="76" spans="1:8" ht="26.25" thickBot="1">
      <c r="A76" s="7" t="s">
        <v>83</v>
      </c>
      <c r="B76" s="8" t="s">
        <v>84</v>
      </c>
      <c r="C76" s="8"/>
      <c r="D76" s="6">
        <f>D77</f>
        <v>87000</v>
      </c>
      <c r="E76" s="6">
        <f>E77</f>
        <v>90000</v>
      </c>
    </row>
    <row r="77" spans="1:8" ht="26.25" thickBot="1">
      <c r="A77" s="9" t="s">
        <v>12</v>
      </c>
      <c r="B77" s="8"/>
      <c r="C77" s="8">
        <v>200</v>
      </c>
      <c r="D77" s="6">
        <v>87000</v>
      </c>
      <c r="E77" s="6">
        <v>90000</v>
      </c>
    </row>
    <row r="78" spans="1:8" ht="15.75" thickBot="1">
      <c r="A78" s="11" t="s">
        <v>85</v>
      </c>
      <c r="B78" s="2"/>
      <c r="C78" s="2"/>
      <c r="D78" s="3">
        <f>D8+D17+D21+D42+D48</f>
        <v>16597620</v>
      </c>
      <c r="E78" s="3">
        <f>E8+E17+E21+E42+E48</f>
        <v>16731905</v>
      </c>
    </row>
    <row r="79" spans="1:8" ht="15.75" thickBot="1">
      <c r="A79" s="11" t="s">
        <v>86</v>
      </c>
      <c r="B79" s="2"/>
      <c r="C79" s="2"/>
      <c r="D79" s="3">
        <v>414940</v>
      </c>
      <c r="E79" s="3">
        <f>E78*5%</f>
        <v>836595.25</v>
      </c>
    </row>
    <row r="80" spans="1:8" ht="15.75" thickBot="1">
      <c r="A80" s="11" t="s">
        <v>87</v>
      </c>
      <c r="B80" s="2"/>
      <c r="C80" s="2"/>
      <c r="D80" s="3">
        <f>D78+D79</f>
        <v>17012560</v>
      </c>
      <c r="E80" s="3">
        <f>E78+E79</f>
        <v>17568500.25</v>
      </c>
      <c r="H80" s="17"/>
    </row>
    <row r="81" spans="1:7">
      <c r="A81" s="15"/>
      <c r="G81" s="17"/>
    </row>
    <row r="82" spans="1:7">
      <c r="A82" s="15"/>
    </row>
  </sheetData>
  <mergeCells count="14">
    <mergeCell ref="A5:E5"/>
    <mergeCell ref="C2:E2"/>
    <mergeCell ref="C3:E3"/>
    <mergeCell ref="A51:A52"/>
    <mergeCell ref="B51:B52"/>
    <mergeCell ref="C51:C52"/>
    <mergeCell ref="D51:D52"/>
    <mergeCell ref="E51:E52"/>
    <mergeCell ref="A6:A7"/>
    <mergeCell ref="B6:B7"/>
    <mergeCell ref="C6:C7"/>
    <mergeCell ref="D6:D7"/>
    <mergeCell ref="E6:E7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2014-11-28T09:08:59Z</cp:lastPrinted>
  <dcterms:created xsi:type="dcterms:W3CDTF">2014-11-28T09:05:14Z</dcterms:created>
  <dcterms:modified xsi:type="dcterms:W3CDTF">2014-12-22T12:16:05Z</dcterms:modified>
</cp:coreProperties>
</file>